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dministrator\Desktop\Raw data\"/>
    </mc:Choice>
  </mc:AlternateContent>
  <xr:revisionPtr revIDLastSave="0" documentId="13_ncr:1_{23820E9D-F921-491B-98E8-2ED20C0445B5}" xr6:coauthVersionLast="47" xr6:coauthVersionMax="47" xr10:uidLastSave="{00000000-0000-0000-0000-000000000000}"/>
  <bookViews>
    <workbookView xWindow="-93" yWindow="-93" windowWidth="16986" windowHeight="10786" xr2:uid="{780EE5D7-E93F-E744-BF92-300605698C83}"/>
  </bookViews>
  <sheets>
    <sheet name="residual wound area rat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34" i="1" l="1"/>
  <c r="Q33" i="1"/>
  <c r="Q32" i="1"/>
  <c r="Q31" i="1"/>
  <c r="Q30" i="1"/>
  <c r="O34" i="1"/>
  <c r="O33" i="1"/>
  <c r="O32" i="1"/>
  <c r="O31" i="1"/>
  <c r="O30" i="1"/>
  <c r="M34" i="1"/>
  <c r="M33" i="1"/>
  <c r="M32" i="1"/>
  <c r="M31" i="1"/>
  <c r="M30" i="1"/>
  <c r="K34" i="1"/>
  <c r="K33" i="1"/>
  <c r="K32" i="1"/>
  <c r="K31" i="1"/>
  <c r="K30" i="1"/>
  <c r="I34" i="1"/>
  <c r="I33" i="1"/>
  <c r="I32" i="1"/>
  <c r="I31" i="1"/>
  <c r="I30" i="1"/>
  <c r="G34" i="1"/>
  <c r="G33" i="1"/>
  <c r="G32" i="1"/>
  <c r="G31" i="1"/>
  <c r="G30" i="1"/>
  <c r="E34" i="1"/>
  <c r="E33" i="1"/>
  <c r="E32" i="1"/>
  <c r="E31" i="1"/>
  <c r="E30" i="1"/>
  <c r="C34" i="1"/>
  <c r="C33" i="1"/>
  <c r="C32" i="1"/>
  <c r="C31" i="1"/>
  <c r="C30" i="1"/>
  <c r="E25" i="1"/>
  <c r="E24" i="1"/>
  <c r="E23" i="1"/>
  <c r="E22" i="1"/>
  <c r="E21" i="1"/>
  <c r="Q25" i="1"/>
  <c r="Q24" i="1"/>
  <c r="Q23" i="1"/>
  <c r="Q22" i="1"/>
  <c r="Q21" i="1"/>
  <c r="O25" i="1"/>
  <c r="O24" i="1"/>
  <c r="O23" i="1"/>
  <c r="O22" i="1"/>
  <c r="O21" i="1"/>
  <c r="M25" i="1"/>
  <c r="M24" i="1"/>
  <c r="M23" i="1"/>
  <c r="M22" i="1"/>
  <c r="M21" i="1"/>
  <c r="K25" i="1"/>
  <c r="K24" i="1"/>
  <c r="K23" i="1"/>
  <c r="K22" i="1"/>
  <c r="K21" i="1"/>
  <c r="I25" i="1"/>
  <c r="G25" i="1"/>
  <c r="I24" i="1"/>
  <c r="G24" i="1"/>
  <c r="I23" i="1"/>
  <c r="G23" i="1"/>
  <c r="I22" i="1"/>
  <c r="G22" i="1"/>
  <c r="I21" i="1"/>
  <c r="G21" i="1"/>
  <c r="C25" i="1"/>
  <c r="C24" i="1"/>
  <c r="C23" i="1"/>
  <c r="C22" i="1"/>
  <c r="C21" i="1"/>
  <c r="Q16" i="1"/>
  <c r="O16" i="1"/>
  <c r="Q15" i="1"/>
  <c r="O15" i="1"/>
  <c r="Q14" i="1"/>
  <c r="O14" i="1"/>
  <c r="Q13" i="1"/>
  <c r="O13" i="1"/>
  <c r="Q12" i="1"/>
  <c r="O12" i="1"/>
  <c r="M16" i="1"/>
  <c r="M15" i="1"/>
  <c r="M14" i="1"/>
  <c r="M13" i="1"/>
  <c r="M12" i="1"/>
  <c r="K16" i="1"/>
  <c r="K15" i="1"/>
  <c r="K14" i="1"/>
  <c r="K13" i="1"/>
  <c r="K12" i="1"/>
  <c r="Q7" i="1"/>
  <c r="Q6" i="1"/>
  <c r="Q5" i="1"/>
  <c r="Q4" i="1"/>
  <c r="Q3" i="1"/>
  <c r="O7" i="1"/>
  <c r="O6" i="1"/>
  <c r="O5" i="1"/>
  <c r="O4" i="1"/>
  <c r="O3" i="1"/>
  <c r="I16" i="1"/>
  <c r="I15" i="1"/>
  <c r="I14" i="1"/>
  <c r="I13" i="1"/>
  <c r="I12" i="1"/>
  <c r="G16" i="1"/>
  <c r="G15" i="1"/>
  <c r="G14" i="1"/>
  <c r="G13" i="1"/>
  <c r="G12" i="1"/>
  <c r="E16" i="1"/>
  <c r="E15" i="1"/>
  <c r="E14" i="1"/>
  <c r="E13" i="1"/>
  <c r="E12" i="1"/>
  <c r="C16" i="1"/>
  <c r="C15" i="1"/>
  <c r="C14" i="1"/>
  <c r="C13" i="1"/>
  <c r="C12" i="1"/>
  <c r="G3" i="1"/>
  <c r="M7" i="1"/>
  <c r="M6" i="1"/>
  <c r="M5" i="1"/>
  <c r="M4" i="1"/>
  <c r="M3" i="1"/>
  <c r="K7" i="1"/>
  <c r="K6" i="1"/>
  <c r="K5" i="1"/>
  <c r="K4" i="1"/>
  <c r="K3" i="1"/>
  <c r="I7" i="1"/>
  <c r="I6" i="1"/>
  <c r="I5" i="1"/>
  <c r="I4" i="1"/>
  <c r="I3" i="1"/>
  <c r="G7" i="1"/>
  <c r="G6" i="1"/>
  <c r="G5" i="1"/>
  <c r="G4" i="1"/>
  <c r="C3" i="1"/>
  <c r="C7" i="1"/>
  <c r="C6" i="1"/>
  <c r="C5" i="1"/>
  <c r="C4" i="1"/>
</calcChain>
</file>

<file path=xl/sharedStrings.xml><?xml version="1.0" encoding="utf-8"?>
<sst xmlns="http://schemas.openxmlformats.org/spreadsheetml/2006/main" count="24" uniqueCount="9">
  <si>
    <t>d0</t>
    <phoneticPr fontId="1" type="noConversion"/>
  </si>
  <si>
    <t>d3</t>
    <phoneticPr fontId="1" type="noConversion"/>
  </si>
  <si>
    <t>d7</t>
    <phoneticPr fontId="1" type="noConversion"/>
  </si>
  <si>
    <t>d10</t>
    <phoneticPr fontId="1" type="noConversion"/>
  </si>
  <si>
    <t>d14</t>
    <phoneticPr fontId="1" type="noConversion"/>
  </si>
  <si>
    <t>EpSCs+MC</t>
    <phoneticPr fontId="1" type="noConversion"/>
  </si>
  <si>
    <t>EpSCs</t>
    <phoneticPr fontId="1" type="noConversion"/>
  </si>
  <si>
    <t>MC</t>
    <phoneticPr fontId="1" type="noConversion"/>
  </si>
  <si>
    <t>sham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</si>
</sst>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rgb="FF000000"/>
      <name val="等线"/>
      <family val="4"/>
      <charset val="134"/>
      <scheme val="minor"/>
    </font>
    <font>
      <sz val="12"/>
      <color theme="1"/>
      <name val="等线"/>
      <family val="2"/>
      <charset val="134"/>
    </font>
    <font>
      <sz val="10"/>
      <color rgb="FF000000"/>
      <name val="Verdana"/>
      <family val="2"/>
    </font>
    <font>
      <sz val="12"/>
      <color theme="1"/>
      <name val="等线"/>
      <family val="4"/>
      <charset val="134"/>
    </font>
    <font>
      <sz val="10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FFF2CC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rgb="FFE2EFDA"/>
        <bgColor rgb="FF000000"/>
      </patternFill>
    </fill>
    <fill>
      <patternFill patternType="solid">
        <fgColor rgb="FFFCE4D6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2" fillId="0" borderId="0" xfId="0" applyFont="1">
      <alignment vertical="center"/>
    </xf>
    <xf numFmtId="10" fontId="2" fillId="2" borderId="0" xfId="0" applyNumberFormat="1" applyFont="1" applyFill="1">
      <alignment vertical="center"/>
    </xf>
    <xf numFmtId="10" fontId="3" fillId="3" borderId="0" xfId="0" applyNumberFormat="1" applyFont="1" applyFill="1">
      <alignment vertical="center"/>
    </xf>
    <xf numFmtId="0" fontId="3" fillId="0" borderId="1" xfId="0" applyFont="1" applyBorder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10" fontId="3" fillId="2" borderId="0" xfId="0" applyNumberFormat="1" applyFont="1" applyFill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>
      <alignment vertical="center"/>
    </xf>
    <xf numFmtId="10" fontId="5" fillId="3" borderId="0" xfId="0" applyNumberFormat="1" applyFont="1" applyFill="1">
      <alignment vertical="center"/>
    </xf>
    <xf numFmtId="10" fontId="5" fillId="2" borderId="0" xfId="0" applyNumberFormat="1" applyFont="1" applyFill="1">
      <alignment vertical="center"/>
    </xf>
    <xf numFmtId="10" fontId="3" fillId="5" borderId="0" xfId="0" applyNumberFormat="1" applyFont="1" applyFill="1">
      <alignment vertical="center"/>
    </xf>
    <xf numFmtId="10" fontId="5" fillId="4" borderId="0" xfId="0" applyNumberFormat="1" applyFont="1" applyFill="1">
      <alignment vertical="center"/>
    </xf>
    <xf numFmtId="10" fontId="3" fillId="4" borderId="0" xfId="0" applyNumberFormat="1" applyFont="1" applyFill="1">
      <alignment vertical="center"/>
    </xf>
    <xf numFmtId="0" fontId="5" fillId="0" borderId="1" xfId="0" applyFont="1" applyBorder="1">
      <alignment vertical="center"/>
    </xf>
    <xf numFmtId="10" fontId="5" fillId="5" borderId="0" xfId="0" applyNumberFormat="1" applyFont="1" applyFill="1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31675D-BDED-B449-BBE4-0051DCFF57DE}">
  <dimension ref="A1:Q34"/>
  <sheetViews>
    <sheetView tabSelected="1" topLeftCell="A7" workbookViewId="0">
      <selection activeCell="C14" sqref="C14"/>
    </sheetView>
  </sheetViews>
  <sheetFormatPr defaultColWidth="10.9453125" defaultRowHeight="15" x14ac:dyDescent="0.45"/>
  <sheetData>
    <row r="1" spans="1:17" x14ac:dyDescent="0.45">
      <c r="B1" s="18" t="s">
        <v>5</v>
      </c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</row>
    <row r="2" spans="1:17" ht="15" customHeight="1" x14ac:dyDescent="0.45">
      <c r="C2">
        <v>1</v>
      </c>
      <c r="E2">
        <v>2</v>
      </c>
      <c r="G2">
        <v>3</v>
      </c>
      <c r="I2">
        <v>4</v>
      </c>
      <c r="K2">
        <v>5</v>
      </c>
      <c r="M2">
        <v>6</v>
      </c>
      <c r="O2">
        <v>7</v>
      </c>
      <c r="Q2">
        <v>8</v>
      </c>
    </row>
    <row r="3" spans="1:17" x14ac:dyDescent="0.45">
      <c r="A3" t="s">
        <v>0</v>
      </c>
      <c r="B3">
        <v>0.79400000000000004</v>
      </c>
      <c r="C3" s="2">
        <f>B3/B3</f>
        <v>1</v>
      </c>
      <c r="D3" s="1">
        <v>0.73499999999999999</v>
      </c>
      <c r="E3" s="2">
        <v>1</v>
      </c>
      <c r="F3">
        <v>0.79800000000000004</v>
      </c>
      <c r="G3" s="2">
        <f>F3/F3</f>
        <v>1</v>
      </c>
      <c r="H3">
        <v>0.79300000000000004</v>
      </c>
      <c r="I3" s="2">
        <f>H3/H3</f>
        <v>1</v>
      </c>
      <c r="J3">
        <v>0.79600000000000004</v>
      </c>
      <c r="K3" s="2">
        <f>J3/J3</f>
        <v>1</v>
      </c>
      <c r="L3">
        <v>0.84699999999999998</v>
      </c>
      <c r="M3" s="2">
        <f>L3/L3</f>
        <v>1</v>
      </c>
      <c r="N3" s="5">
        <v>0.80300000000000005</v>
      </c>
      <c r="O3" s="7">
        <f>N3/N3</f>
        <v>1</v>
      </c>
      <c r="P3" s="6">
        <v>0.78300000000000003</v>
      </c>
      <c r="Q3" s="12">
        <f>P3/P3</f>
        <v>1</v>
      </c>
    </row>
    <row r="4" spans="1:17" x14ac:dyDescent="0.45">
      <c r="A4" t="s">
        <v>1</v>
      </c>
      <c r="B4">
        <v>0.55700000000000005</v>
      </c>
      <c r="C4" s="2">
        <f>B4/B3</f>
        <v>0.70151133501259444</v>
      </c>
      <c r="D4" s="1">
        <v>0.54700000000000004</v>
      </c>
      <c r="E4" s="2">
        <v>0.74419999999999997</v>
      </c>
      <c r="F4">
        <v>0.53400000000000003</v>
      </c>
      <c r="G4" s="2">
        <f>F4/F3</f>
        <v>0.66917293233082709</v>
      </c>
      <c r="H4">
        <v>0.45</v>
      </c>
      <c r="I4" s="2">
        <f>H4/H3</f>
        <v>0.56746532156368223</v>
      </c>
      <c r="J4">
        <v>0.61599999999999999</v>
      </c>
      <c r="K4" s="2">
        <f>J4/J3</f>
        <v>0.77386934673366825</v>
      </c>
      <c r="L4">
        <v>0.59199999999999997</v>
      </c>
      <c r="M4" s="2">
        <f>L4/L3</f>
        <v>0.69893742621015342</v>
      </c>
      <c r="N4" s="5">
        <v>0.627</v>
      </c>
      <c r="O4" s="7">
        <f>N4/N3</f>
        <v>0.78082191780821908</v>
      </c>
      <c r="P4" s="5">
        <v>0.61099999999999999</v>
      </c>
      <c r="Q4" s="12">
        <f>P4/P3</f>
        <v>0.78033205619412516</v>
      </c>
    </row>
    <row r="5" spans="1:17" x14ac:dyDescent="0.45">
      <c r="A5" t="s">
        <v>2</v>
      </c>
      <c r="B5">
        <v>0.22</v>
      </c>
      <c r="C5" s="2">
        <f>B5/B3</f>
        <v>0.2770780856423174</v>
      </c>
      <c r="D5" s="1">
        <v>0.29599999999999999</v>
      </c>
      <c r="E5" s="2">
        <v>0.4027</v>
      </c>
      <c r="F5">
        <v>0.215</v>
      </c>
      <c r="G5" s="2">
        <f>F5/F3</f>
        <v>0.26942355889724307</v>
      </c>
      <c r="H5">
        <v>0.20599999999999999</v>
      </c>
      <c r="I5" s="2">
        <f>H5/H3</f>
        <v>0.25977301387137453</v>
      </c>
      <c r="J5">
        <v>0.184</v>
      </c>
      <c r="K5" s="2">
        <f>J5/J3</f>
        <v>0.23115577889447234</v>
      </c>
      <c r="L5">
        <v>0.26</v>
      </c>
      <c r="M5" s="2">
        <f>L5/L3</f>
        <v>0.30696576151121607</v>
      </c>
      <c r="N5" s="5">
        <v>0.19800000000000001</v>
      </c>
      <c r="O5" s="7">
        <f>N5/N3</f>
        <v>0.24657534246575341</v>
      </c>
      <c r="P5" s="5">
        <v>0.25600000000000001</v>
      </c>
      <c r="Q5" s="12">
        <f>P5/P3</f>
        <v>0.3269476372924649</v>
      </c>
    </row>
    <row r="6" spans="1:17" x14ac:dyDescent="0.45">
      <c r="A6" t="s">
        <v>3</v>
      </c>
      <c r="B6">
        <v>2.5000000000000001E-2</v>
      </c>
      <c r="C6" s="2">
        <f>B6/B3</f>
        <v>3.1486146095717885E-2</v>
      </c>
      <c r="D6" s="1">
        <v>0.04</v>
      </c>
      <c r="E6" s="2">
        <v>5.4399999999999997E-2</v>
      </c>
      <c r="F6">
        <v>0.03</v>
      </c>
      <c r="G6" s="2">
        <f>F6/F3</f>
        <v>3.7593984962406013E-2</v>
      </c>
      <c r="H6">
        <v>3.0499999999999999E-2</v>
      </c>
      <c r="I6" s="2">
        <f>H6/H3</f>
        <v>3.8461538461538457E-2</v>
      </c>
      <c r="J6">
        <v>1.2999999999999999E-2</v>
      </c>
      <c r="K6" s="2">
        <f>J6/J3</f>
        <v>1.6331658291457284E-2</v>
      </c>
      <c r="L6">
        <v>8.0000000000000002E-3</v>
      </c>
      <c r="M6" s="2">
        <f>L6/L3</f>
        <v>9.4451003541912645E-3</v>
      </c>
      <c r="N6" s="5">
        <v>2.4E-2</v>
      </c>
      <c r="O6" s="7">
        <f>N6/N3</f>
        <v>2.9887920298879201E-2</v>
      </c>
      <c r="P6" s="5">
        <v>4.2000000000000003E-2</v>
      </c>
      <c r="Q6" s="12">
        <f>P6/P3</f>
        <v>5.3639846743295021E-2</v>
      </c>
    </row>
    <row r="7" spans="1:17" x14ac:dyDescent="0.45">
      <c r="A7" t="s">
        <v>4</v>
      </c>
      <c r="B7">
        <v>0</v>
      </c>
      <c r="C7" s="2">
        <f>B7/B3</f>
        <v>0</v>
      </c>
      <c r="D7" s="1">
        <v>0</v>
      </c>
      <c r="E7" s="2">
        <v>0</v>
      </c>
      <c r="F7">
        <v>0</v>
      </c>
      <c r="G7" s="2">
        <f>F7/F3</f>
        <v>0</v>
      </c>
      <c r="I7" s="2">
        <f>H7/H3</f>
        <v>0</v>
      </c>
      <c r="K7" s="2">
        <f>J7/J3</f>
        <v>0</v>
      </c>
      <c r="M7" s="2">
        <f>L7/L3</f>
        <v>0</v>
      </c>
      <c r="N7" s="5"/>
      <c r="O7" s="7">
        <f>N7/N3</f>
        <v>0</v>
      </c>
      <c r="P7" s="5">
        <v>0</v>
      </c>
      <c r="Q7" s="12">
        <f>P7/P3</f>
        <v>0</v>
      </c>
    </row>
    <row r="10" spans="1:17" x14ac:dyDescent="0.45">
      <c r="B10" s="18" t="s">
        <v>6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</row>
    <row r="11" spans="1:17" ht="15" customHeight="1" x14ac:dyDescent="0.45">
      <c r="C11">
        <v>1</v>
      </c>
      <c r="E11">
        <v>2</v>
      </c>
      <c r="G11">
        <v>3</v>
      </c>
      <c r="I11">
        <v>4</v>
      </c>
      <c r="K11">
        <v>5</v>
      </c>
      <c r="M11">
        <v>6</v>
      </c>
      <c r="O11">
        <v>7</v>
      </c>
      <c r="Q11">
        <v>8</v>
      </c>
    </row>
    <row r="12" spans="1:17" x14ac:dyDescent="0.45">
      <c r="A12" t="s">
        <v>0</v>
      </c>
      <c r="B12" s="8">
        <v>0.72899999999999998</v>
      </c>
      <c r="C12" s="3">
        <f>B12/B12</f>
        <v>1</v>
      </c>
      <c r="D12" s="9">
        <v>0.79900000000000004</v>
      </c>
      <c r="E12" s="3">
        <f>D12/D12</f>
        <v>1</v>
      </c>
      <c r="F12" s="8">
        <v>0.76800000000000002</v>
      </c>
      <c r="G12" s="3">
        <f>F12/F12</f>
        <v>1</v>
      </c>
      <c r="H12" s="9">
        <v>0.73299999999999998</v>
      </c>
      <c r="I12" s="3">
        <f>H12/H12</f>
        <v>1</v>
      </c>
      <c r="J12" s="9">
        <v>0.72099999999999997</v>
      </c>
      <c r="K12" s="3">
        <f>J12/J12</f>
        <v>1</v>
      </c>
      <c r="L12" s="9">
        <v>0.71899999999999997</v>
      </c>
      <c r="M12" s="3">
        <f>L12/L12</f>
        <v>1</v>
      </c>
      <c r="N12" s="10">
        <v>0.749</v>
      </c>
      <c r="O12" s="3">
        <f>N12/N12</f>
        <v>1</v>
      </c>
      <c r="P12" s="9">
        <v>0.75900000000000001</v>
      </c>
      <c r="Q12" s="3">
        <f>P12/P12</f>
        <v>1</v>
      </c>
    </row>
    <row r="13" spans="1:17" x14ac:dyDescent="0.45">
      <c r="A13" t="s">
        <v>1</v>
      </c>
      <c r="B13" s="8">
        <v>0.63500000000000001</v>
      </c>
      <c r="C13" s="3">
        <f>B13/B12</f>
        <v>0.87105624142661187</v>
      </c>
      <c r="D13" s="8">
        <v>0.66500000000000004</v>
      </c>
      <c r="E13" s="3">
        <f>D13/D12</f>
        <v>0.83229036295369208</v>
      </c>
      <c r="F13" s="8">
        <v>0.68600000000000005</v>
      </c>
      <c r="G13" s="3">
        <f>F13/F12</f>
        <v>0.89322916666666674</v>
      </c>
      <c r="H13" s="8">
        <v>0.65700000000000003</v>
      </c>
      <c r="I13" s="3">
        <f>H13/H12</f>
        <v>0.89631650750341074</v>
      </c>
      <c r="J13" s="5">
        <v>0.66700000000000004</v>
      </c>
      <c r="K13" s="3">
        <f>J13/J12</f>
        <v>0.92510402219140087</v>
      </c>
      <c r="L13" s="5">
        <v>0.64</v>
      </c>
      <c r="M13" s="3">
        <f>L13/L12</f>
        <v>0.89012517385257306</v>
      </c>
      <c r="N13" s="4">
        <v>0.629</v>
      </c>
      <c r="O13" s="3">
        <f>N13/N12</f>
        <v>0.83978638184245658</v>
      </c>
      <c r="P13" s="5">
        <v>0.60499999999999998</v>
      </c>
      <c r="Q13" s="3">
        <f>P13/P12</f>
        <v>0.79710144927536231</v>
      </c>
    </row>
    <row r="14" spans="1:17" x14ac:dyDescent="0.45">
      <c r="A14" t="s">
        <v>2</v>
      </c>
      <c r="B14" s="8">
        <v>0.27800000000000002</v>
      </c>
      <c r="C14" s="3">
        <f>B14/B12</f>
        <v>0.38134430727023322</v>
      </c>
      <c r="D14" s="5">
        <v>0.311</v>
      </c>
      <c r="E14" s="3">
        <f>D14/D12</f>
        <v>0.38923654568210259</v>
      </c>
      <c r="F14" s="8">
        <v>0.35899999999999999</v>
      </c>
      <c r="G14" s="3">
        <f>F14/F12</f>
        <v>0.46744791666666663</v>
      </c>
      <c r="H14" s="8">
        <v>0.307</v>
      </c>
      <c r="I14" s="3">
        <f>H14/H12</f>
        <v>0.41882673942701226</v>
      </c>
      <c r="J14" s="5">
        <v>0.27100000000000002</v>
      </c>
      <c r="K14" s="3">
        <f>J14/J12</f>
        <v>0.37586685159500699</v>
      </c>
      <c r="L14" s="5">
        <v>0.34200000000000003</v>
      </c>
      <c r="M14" s="3">
        <f>L14/L12</f>
        <v>0.47566063977746875</v>
      </c>
      <c r="N14" s="4">
        <v>0.22600000000000001</v>
      </c>
      <c r="O14" s="3">
        <f>N14/N12</f>
        <v>0.30173564753004006</v>
      </c>
      <c r="P14" s="8">
        <v>0.32500000000000001</v>
      </c>
      <c r="Q14" s="3">
        <f>P14/P12</f>
        <v>0.42819499341238471</v>
      </c>
    </row>
    <row r="15" spans="1:17" x14ac:dyDescent="0.45">
      <c r="A15" t="s">
        <v>3</v>
      </c>
      <c r="B15" s="5">
        <v>1.4999999999999999E-2</v>
      </c>
      <c r="C15" s="11">
        <f>B15/B12</f>
        <v>2.0576131687242798E-2</v>
      </c>
      <c r="D15" s="5">
        <v>6.5000000000000002E-2</v>
      </c>
      <c r="E15" s="3">
        <f>D15/D12</f>
        <v>8.1351689612015013E-2</v>
      </c>
      <c r="F15" s="5">
        <v>5.7000000000000002E-2</v>
      </c>
      <c r="G15" s="3">
        <f>F15/F12</f>
        <v>7.421875E-2</v>
      </c>
      <c r="H15" s="5">
        <v>5.8000000000000003E-2</v>
      </c>
      <c r="I15" s="3">
        <f>H15/H12</f>
        <v>7.9126875852660303E-2</v>
      </c>
      <c r="J15" s="5">
        <v>5.2999999999999999E-2</v>
      </c>
      <c r="K15" s="3">
        <f>J15/J12</f>
        <v>7.3509015256588067E-2</v>
      </c>
      <c r="L15" s="5">
        <v>5.0999999999999997E-2</v>
      </c>
      <c r="M15" s="3">
        <f>L15/L12</f>
        <v>7.0931849791376914E-2</v>
      </c>
      <c r="N15" s="4">
        <v>8.8999999999999996E-2</v>
      </c>
      <c r="O15" s="3">
        <f>N15/N12</f>
        <v>0.11882510013351134</v>
      </c>
      <c r="P15" s="5">
        <v>9.7000000000000003E-2</v>
      </c>
      <c r="Q15" s="3">
        <f>P15/P12</f>
        <v>0.12779973649538867</v>
      </c>
    </row>
    <row r="16" spans="1:17" x14ac:dyDescent="0.45">
      <c r="A16" t="s">
        <v>4</v>
      </c>
      <c r="B16" s="5"/>
      <c r="C16" s="3">
        <f>B16/B12</f>
        <v>0</v>
      </c>
      <c r="D16" s="5"/>
      <c r="E16" s="3">
        <f>D16/D12</f>
        <v>0</v>
      </c>
      <c r="F16" s="5">
        <v>0</v>
      </c>
      <c r="G16" s="3">
        <f>F16/F12</f>
        <v>0</v>
      </c>
      <c r="H16" s="5">
        <v>2.9000000000000001E-2</v>
      </c>
      <c r="I16" s="3">
        <f>H16/H12</f>
        <v>3.9563437926330151E-2</v>
      </c>
      <c r="J16" s="5">
        <v>0</v>
      </c>
      <c r="K16" s="3">
        <f>J16/J12</f>
        <v>0</v>
      </c>
      <c r="L16" s="5">
        <v>0</v>
      </c>
      <c r="M16" s="3">
        <f>L16/L12</f>
        <v>0</v>
      </c>
      <c r="N16" s="4">
        <v>1.0999999999999999E-2</v>
      </c>
      <c r="O16" s="3">
        <f>N16/N12</f>
        <v>1.4686248331108143E-2</v>
      </c>
      <c r="P16" s="5">
        <v>6.6000000000000003E-2</v>
      </c>
      <c r="Q16" s="3">
        <f>P16/P12</f>
        <v>8.6956521739130432E-2</v>
      </c>
    </row>
    <row r="19" spans="1:17" x14ac:dyDescent="0.45">
      <c r="B19" s="18" t="s">
        <v>7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</row>
    <row r="20" spans="1:17" ht="15" customHeight="1" x14ac:dyDescent="0.45">
      <c r="C20">
        <v>1</v>
      </c>
      <c r="E20">
        <v>2</v>
      </c>
      <c r="G20">
        <v>3</v>
      </c>
      <c r="I20">
        <v>4</v>
      </c>
      <c r="K20">
        <v>5</v>
      </c>
      <c r="M20">
        <v>6</v>
      </c>
      <c r="O20">
        <v>7</v>
      </c>
      <c r="Q20">
        <v>8</v>
      </c>
    </row>
    <row r="21" spans="1:17" x14ac:dyDescent="0.45">
      <c r="A21" t="s">
        <v>0</v>
      </c>
      <c r="B21" s="9">
        <v>0.80100000000000005</v>
      </c>
      <c r="C21" s="14">
        <f>B21/B21</f>
        <v>1</v>
      </c>
      <c r="D21" s="10">
        <v>0.79700000000000004</v>
      </c>
      <c r="E21" s="14">
        <f>D21/D21</f>
        <v>1</v>
      </c>
      <c r="F21" s="9">
        <v>0.7</v>
      </c>
      <c r="G21" s="14">
        <f>F21/F21</f>
        <v>1</v>
      </c>
      <c r="H21" s="9">
        <v>0.74</v>
      </c>
      <c r="I21" s="14">
        <f>H21/H21</f>
        <v>1</v>
      </c>
      <c r="J21" s="10">
        <v>0.79600000000000004</v>
      </c>
      <c r="K21" s="15">
        <f>J21/J21</f>
        <v>1</v>
      </c>
      <c r="L21" s="10">
        <v>0.79200000000000004</v>
      </c>
      <c r="M21" s="15">
        <f>L21/L21</f>
        <v>1</v>
      </c>
      <c r="N21" s="10">
        <v>0.74</v>
      </c>
      <c r="O21" s="15">
        <f>N21/N21</f>
        <v>1</v>
      </c>
      <c r="P21" s="9">
        <v>0.745</v>
      </c>
      <c r="Q21" s="15">
        <f>P21/P21</f>
        <v>1</v>
      </c>
    </row>
    <row r="22" spans="1:17" x14ac:dyDescent="0.45">
      <c r="A22" t="s">
        <v>1</v>
      </c>
      <c r="B22" s="8">
        <v>0.71599999999999997</v>
      </c>
      <c r="C22" s="14">
        <f>B22/B21</f>
        <v>0.89388264669163542</v>
      </c>
      <c r="D22" s="16">
        <v>0.66900000000000004</v>
      </c>
      <c r="E22" s="14">
        <f>D22/D21</f>
        <v>0.83939774153074032</v>
      </c>
      <c r="F22" s="5">
        <v>0.54300000000000004</v>
      </c>
      <c r="G22" s="14">
        <f>F22/F21</f>
        <v>0.7757142857142858</v>
      </c>
      <c r="H22" s="5">
        <v>0.60099999999999998</v>
      </c>
      <c r="I22" s="14">
        <f>H22/H21</f>
        <v>0.81216216216216219</v>
      </c>
      <c r="J22" s="4">
        <v>0.73</v>
      </c>
      <c r="K22" s="15">
        <f>J22/J21</f>
        <v>0.91708542713567831</v>
      </c>
      <c r="L22" s="4">
        <v>0.70099999999999996</v>
      </c>
      <c r="M22" s="15">
        <f>L22/L21</f>
        <v>0.88510101010101006</v>
      </c>
      <c r="N22" s="4">
        <v>0.64900000000000002</v>
      </c>
      <c r="O22" s="15">
        <f>N22/N21</f>
        <v>0.87702702702702706</v>
      </c>
      <c r="P22" s="5">
        <v>0.64400000000000002</v>
      </c>
      <c r="Q22" s="15">
        <f>P22/P21</f>
        <v>0.86442953020134228</v>
      </c>
    </row>
    <row r="23" spans="1:17" x14ac:dyDescent="0.45">
      <c r="A23" t="s">
        <v>2</v>
      </c>
      <c r="B23" s="8">
        <v>0.33</v>
      </c>
      <c r="C23" s="14">
        <f>B23/B21</f>
        <v>0.41198501872659177</v>
      </c>
      <c r="D23" s="4">
        <v>0.315</v>
      </c>
      <c r="E23" s="14">
        <f>D23/D21</f>
        <v>0.39523212045169381</v>
      </c>
      <c r="F23" s="5">
        <v>0.28299999999999997</v>
      </c>
      <c r="G23" s="14">
        <f>F23/F21</f>
        <v>0.40428571428571425</v>
      </c>
      <c r="H23" s="5">
        <v>0.28999999999999998</v>
      </c>
      <c r="I23" s="14">
        <f>H23/H21</f>
        <v>0.39189189189189189</v>
      </c>
      <c r="J23" s="4">
        <v>0.44900000000000001</v>
      </c>
      <c r="K23" s="15">
        <f>J23/J21</f>
        <v>0.56407035175879394</v>
      </c>
      <c r="L23" s="16">
        <v>0.35799999999999998</v>
      </c>
      <c r="M23" s="15">
        <f>L23/L21</f>
        <v>0.45202020202020199</v>
      </c>
      <c r="N23" s="4">
        <v>0.34200000000000003</v>
      </c>
      <c r="O23" s="15">
        <f>N23/N21</f>
        <v>0.46216216216216222</v>
      </c>
      <c r="P23" s="5">
        <v>0.377</v>
      </c>
      <c r="Q23" s="15">
        <f>P23/P21</f>
        <v>0.50604026845637584</v>
      </c>
    </row>
    <row r="24" spans="1:17" x14ac:dyDescent="0.45">
      <c r="A24" t="s">
        <v>3</v>
      </c>
      <c r="B24" s="8">
        <v>4.7E-2</v>
      </c>
      <c r="C24" s="14">
        <f>B24/B21</f>
        <v>5.8676654182272157E-2</v>
      </c>
      <c r="D24" s="4">
        <v>0.126</v>
      </c>
      <c r="E24" s="14">
        <f>D24/D21</f>
        <v>0.15809284818067754</v>
      </c>
      <c r="F24" s="5">
        <v>0.13200000000000001</v>
      </c>
      <c r="G24" s="14">
        <f>F24/F21</f>
        <v>0.18857142857142858</v>
      </c>
      <c r="H24" s="5">
        <v>0.13100000000000001</v>
      </c>
      <c r="I24" s="14">
        <f>H24/H21</f>
        <v>0.17702702702702702</v>
      </c>
      <c r="J24" s="4">
        <v>0.189</v>
      </c>
      <c r="K24" s="15">
        <f>J24/J21</f>
        <v>0.23743718592964824</v>
      </c>
      <c r="L24" s="4">
        <v>8.5999999999999993E-2</v>
      </c>
      <c r="M24" s="15">
        <f>L24/L21</f>
        <v>0.10858585858585858</v>
      </c>
      <c r="N24" s="4">
        <v>0.08</v>
      </c>
      <c r="O24" s="15">
        <f>N24/N21</f>
        <v>0.10810810810810811</v>
      </c>
      <c r="P24" s="5">
        <v>0.154</v>
      </c>
      <c r="Q24" s="15">
        <f>P24/P21</f>
        <v>0.20671140939597316</v>
      </c>
    </row>
    <row r="25" spans="1:17" x14ac:dyDescent="0.45">
      <c r="A25" t="s">
        <v>4</v>
      </c>
      <c r="B25" s="5">
        <v>1.4999999999999999E-2</v>
      </c>
      <c r="C25" s="14">
        <f>B25/B21</f>
        <v>1.8726591760299623E-2</v>
      </c>
      <c r="D25" s="4">
        <v>0</v>
      </c>
      <c r="E25" s="14">
        <f>D25/D21</f>
        <v>0</v>
      </c>
      <c r="F25" s="5">
        <v>0</v>
      </c>
      <c r="G25" s="14">
        <f>F25/F21</f>
        <v>0</v>
      </c>
      <c r="H25" s="5">
        <v>0</v>
      </c>
      <c r="I25" s="14">
        <f>H25/H21</f>
        <v>0</v>
      </c>
      <c r="J25" s="4">
        <v>1.2E-2</v>
      </c>
      <c r="K25" s="15">
        <f>J25/J21</f>
        <v>1.507537688442211E-2</v>
      </c>
      <c r="L25" s="16">
        <v>1.4999999999999999E-2</v>
      </c>
      <c r="M25" s="15">
        <f>L25/L21</f>
        <v>1.8939393939393936E-2</v>
      </c>
      <c r="N25" s="4">
        <v>1.7000000000000001E-2</v>
      </c>
      <c r="O25" s="15">
        <f>N25/N21</f>
        <v>2.2972972972972974E-2</v>
      </c>
      <c r="P25" s="5">
        <v>0.01</v>
      </c>
      <c r="Q25" s="15">
        <f>P25/P21</f>
        <v>1.3422818791946308E-2</v>
      </c>
    </row>
    <row r="28" spans="1:17" x14ac:dyDescent="0.45">
      <c r="B28" s="18" t="s">
        <v>8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</row>
    <row r="29" spans="1:17" ht="15" customHeight="1" x14ac:dyDescent="0.45">
      <c r="C29">
        <v>1</v>
      </c>
      <c r="E29">
        <v>2</v>
      </c>
      <c r="G29">
        <v>3</v>
      </c>
      <c r="I29">
        <v>4</v>
      </c>
      <c r="K29">
        <v>5</v>
      </c>
      <c r="M29">
        <v>6</v>
      </c>
      <c r="O29">
        <v>7</v>
      </c>
      <c r="Q29">
        <v>8</v>
      </c>
    </row>
    <row r="30" spans="1:17" x14ac:dyDescent="0.45">
      <c r="A30" t="s">
        <v>0</v>
      </c>
      <c r="B30" s="9">
        <v>0.75700000000000001</v>
      </c>
      <c r="C30" s="17">
        <f>B30/B30</f>
        <v>1</v>
      </c>
      <c r="D30" s="9">
        <v>0.79500000000000004</v>
      </c>
      <c r="E30" s="17">
        <f>D30/D30</f>
        <v>1</v>
      </c>
      <c r="F30" s="10">
        <v>0.77900000000000003</v>
      </c>
      <c r="G30" s="17">
        <f>F30/F30</f>
        <v>1</v>
      </c>
      <c r="H30" s="9">
        <v>0.79700000000000004</v>
      </c>
      <c r="I30" s="17">
        <f>H30/H30</f>
        <v>1</v>
      </c>
      <c r="J30" s="9">
        <v>0.77200000000000002</v>
      </c>
      <c r="K30" s="17">
        <f>J30/J30</f>
        <v>1</v>
      </c>
      <c r="L30" s="9">
        <v>0.77700000000000002</v>
      </c>
      <c r="M30" s="17">
        <f>L30/L30</f>
        <v>1</v>
      </c>
      <c r="N30" s="9">
        <v>0.75</v>
      </c>
      <c r="O30" s="13">
        <f>N30/N30</f>
        <v>1</v>
      </c>
      <c r="P30" s="5">
        <v>0.81599999999999995</v>
      </c>
      <c r="Q30" s="13">
        <f>P30/P30</f>
        <v>1</v>
      </c>
    </row>
    <row r="31" spans="1:17" x14ac:dyDescent="0.45">
      <c r="A31" t="s">
        <v>1</v>
      </c>
      <c r="B31" s="5">
        <v>0.66300000000000003</v>
      </c>
      <c r="C31" s="17">
        <f>B31/B30</f>
        <v>0.87582562747688242</v>
      </c>
      <c r="D31" s="5">
        <v>0.68700000000000006</v>
      </c>
      <c r="E31" s="17">
        <f>D31/D30</f>
        <v>0.86415094339622645</v>
      </c>
      <c r="F31" s="4">
        <v>0.64800000000000002</v>
      </c>
      <c r="G31" s="17">
        <f>F31/F30</f>
        <v>0.83183568677792041</v>
      </c>
      <c r="H31" s="5">
        <v>0.63600000000000001</v>
      </c>
      <c r="I31" s="17">
        <f>H31/H30</f>
        <v>0.79799247176913424</v>
      </c>
      <c r="J31" s="5">
        <v>0.66600000000000004</v>
      </c>
      <c r="K31" s="17">
        <f>J31/J30</f>
        <v>0.86269430051813478</v>
      </c>
      <c r="L31" s="5">
        <v>0.64</v>
      </c>
      <c r="M31" s="17">
        <f>L31/L30</f>
        <v>0.82368082368082363</v>
      </c>
      <c r="N31" s="5">
        <v>0.64400000000000002</v>
      </c>
      <c r="O31" s="13">
        <f>N31/N30</f>
        <v>0.85866666666666669</v>
      </c>
      <c r="P31" s="5">
        <v>0.73599999999999999</v>
      </c>
      <c r="Q31" s="13">
        <f>P31/P30</f>
        <v>0.90196078431372551</v>
      </c>
    </row>
    <row r="32" spans="1:17" x14ac:dyDescent="0.45">
      <c r="A32" t="s">
        <v>2</v>
      </c>
      <c r="B32" s="5">
        <v>0.34300000000000003</v>
      </c>
      <c r="C32" s="17">
        <f>B32/B30</f>
        <v>0.45310435931307796</v>
      </c>
      <c r="D32" s="5">
        <v>0.39400000000000002</v>
      </c>
      <c r="E32" s="17">
        <f>D32/D30</f>
        <v>0.49559748427672956</v>
      </c>
      <c r="F32" s="4">
        <v>0.313</v>
      </c>
      <c r="G32" s="17">
        <f>F32/F30</f>
        <v>0.40179717586649549</v>
      </c>
      <c r="H32" s="5">
        <v>0.36</v>
      </c>
      <c r="I32" s="17">
        <f>H32/H30</f>
        <v>0.45169385194479295</v>
      </c>
      <c r="J32" s="5">
        <v>0.42399999999999999</v>
      </c>
      <c r="K32" s="17">
        <f>J32/J30</f>
        <v>0.54922279792746109</v>
      </c>
      <c r="L32" s="5">
        <v>0.378</v>
      </c>
      <c r="M32" s="17">
        <f>L32/L30</f>
        <v>0.48648648648648646</v>
      </c>
      <c r="N32" s="5">
        <v>0.36199999999999999</v>
      </c>
      <c r="O32" s="13">
        <f>N32/N30</f>
        <v>0.48266666666666663</v>
      </c>
      <c r="P32" s="5">
        <v>0.34200000000000003</v>
      </c>
      <c r="Q32" s="13">
        <f>P32/P30</f>
        <v>0.41911764705882359</v>
      </c>
    </row>
    <row r="33" spans="1:17" x14ac:dyDescent="0.45">
      <c r="A33" t="s">
        <v>3</v>
      </c>
      <c r="B33" s="5">
        <v>0.04</v>
      </c>
      <c r="C33" s="17">
        <f>B33/B30</f>
        <v>5.2840158520475564E-2</v>
      </c>
      <c r="D33" s="5">
        <v>0.17399999999999999</v>
      </c>
      <c r="E33" s="17">
        <f>D33/D30</f>
        <v>0.21886792452830187</v>
      </c>
      <c r="F33" s="4">
        <v>0.16450000000000001</v>
      </c>
      <c r="G33" s="17">
        <f>F33/F30</f>
        <v>0.21116816431322208</v>
      </c>
      <c r="H33" s="5">
        <v>0.18</v>
      </c>
      <c r="I33" s="17">
        <f>H33/H30</f>
        <v>0.22584692597239647</v>
      </c>
      <c r="J33" s="5">
        <v>0.23200000000000001</v>
      </c>
      <c r="K33" s="17">
        <f>J33/J30</f>
        <v>0.30051813471502592</v>
      </c>
      <c r="L33" s="5">
        <v>0.105</v>
      </c>
      <c r="M33" s="17">
        <f>L33/L30</f>
        <v>0.13513513513513511</v>
      </c>
      <c r="N33" s="5">
        <v>0.123</v>
      </c>
      <c r="O33" s="13">
        <f>N33/N30</f>
        <v>0.16400000000000001</v>
      </c>
      <c r="P33" s="5">
        <v>0.16900000000000001</v>
      </c>
      <c r="Q33" s="13">
        <f>P33/P30</f>
        <v>0.20710784313725492</v>
      </c>
    </row>
    <row r="34" spans="1:17" x14ac:dyDescent="0.45">
      <c r="A34" t="s">
        <v>4</v>
      </c>
      <c r="B34" s="5">
        <v>0</v>
      </c>
      <c r="C34" s="17">
        <f>B34/B30</f>
        <v>0</v>
      </c>
      <c r="D34" s="5">
        <v>4.5999999999999999E-2</v>
      </c>
      <c r="E34" s="17">
        <f>D34/D30</f>
        <v>5.786163522012578E-2</v>
      </c>
      <c r="F34" s="4">
        <v>0.02</v>
      </c>
      <c r="G34" s="17">
        <f>F34/F30</f>
        <v>2.5673940949935813E-2</v>
      </c>
      <c r="H34" s="5">
        <v>3.4000000000000002E-2</v>
      </c>
      <c r="I34" s="17">
        <f>H34/H30</f>
        <v>4.2659974905897118E-2</v>
      </c>
      <c r="J34" s="5">
        <v>2.5000000000000001E-2</v>
      </c>
      <c r="K34" s="17">
        <f>J34/J30</f>
        <v>3.2383419689119175E-2</v>
      </c>
      <c r="L34" s="5">
        <v>1.9E-2</v>
      </c>
      <c r="M34" s="17">
        <f>L34/L30</f>
        <v>2.4453024453024452E-2</v>
      </c>
      <c r="N34" s="5">
        <v>0.01</v>
      </c>
      <c r="O34" s="13">
        <f>N34/N30</f>
        <v>1.3333333333333334E-2</v>
      </c>
      <c r="P34" s="5">
        <v>0.01</v>
      </c>
      <c r="Q34" s="13">
        <f>P34/P30</f>
        <v>1.2254901960784315E-2</v>
      </c>
    </row>
  </sheetData>
  <mergeCells count="4">
    <mergeCell ref="B1:Q1"/>
    <mergeCell ref="B10:Q10"/>
    <mergeCell ref="B19:Q19"/>
    <mergeCell ref="B28:Q28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residual wound area rate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8618618379582</dc:creator>
  <cp:lastModifiedBy>zhangmin88910@163.com</cp:lastModifiedBy>
  <dcterms:created xsi:type="dcterms:W3CDTF">2024-03-03T15:17:41Z</dcterms:created>
  <dcterms:modified xsi:type="dcterms:W3CDTF">2024-06-19T14:03:12Z</dcterms:modified>
</cp:coreProperties>
</file>